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90" yWindow="75" windowWidth="18195" windowHeight="10650"/>
  </bookViews>
  <sheets>
    <sheet name="Расчет" sheetId="4" r:id="rId1"/>
  </sheets>
  <calcPr calcId="145621"/>
</workbook>
</file>

<file path=xl/calcChain.xml><?xml version="1.0" encoding="utf-8"?>
<calcChain xmlns="http://schemas.openxmlformats.org/spreadsheetml/2006/main">
  <c r="H38" i="4" l="1"/>
  <c r="E43" i="4" s="1"/>
  <c r="I30" i="4"/>
  <c r="K30" i="4" s="1"/>
  <c r="I29" i="4"/>
  <c r="K29" i="4" s="1"/>
  <c r="K31" i="4" l="1"/>
  <c r="C43" i="4" s="1"/>
  <c r="F43" i="4" s="1"/>
</calcChain>
</file>

<file path=xl/sharedStrings.xml><?xml version="1.0" encoding="utf-8"?>
<sst xmlns="http://schemas.openxmlformats.org/spreadsheetml/2006/main" count="67" uniqueCount="65">
  <si>
    <t>Проверили:</t>
  </si>
  <si>
    <t>Стоимость экспертизы проектной документации на объект : на трассе водовода на групповом водозаборе Тетрахского месторождения подземных вод</t>
  </si>
  <si>
    <t>Предприятие: Хиагдинское месторождение урана в Баунтовском районе РБ.</t>
  </si>
  <si>
    <t>РАСЧЕТ</t>
  </si>
  <si>
    <t>56. Размер платы за проведение государственной экспертизы проектной документации нежилых объектов капитального строительства и (или) результатов инженерных изысканий, выполняемых для подготовки такой проектной документации (РПнж), определяется по формуле:</t>
  </si>
  <si>
    <t xml:space="preserve">                   РПнж = Спд х П х Кi + Сиж х П х Ki,</t>
  </si>
  <si>
    <t>где:</t>
  </si>
  <si>
    <t>1.</t>
  </si>
  <si>
    <t>2.</t>
  </si>
  <si>
    <t>Спд</t>
  </si>
  <si>
    <t>Сиж</t>
  </si>
  <si>
    <t>Стоимость проектных работ с НДС, тыс.руб.</t>
  </si>
  <si>
    <t>Стоимость инж.-геологических изысканий с НДС, тыс.руб.</t>
  </si>
  <si>
    <t>Стоимость инж.-геодезическихких изысканий с НДС, тыс.руб.</t>
  </si>
  <si>
    <t>Стоимость инж.-экологических изысканий с НДС, тыс.руб.</t>
  </si>
  <si>
    <t>Индекс перевода в базу 2001г.</t>
  </si>
  <si>
    <t>ИТОГО</t>
  </si>
  <si>
    <t>ВСЕГО</t>
  </si>
  <si>
    <t>3.</t>
  </si>
  <si>
    <t>П=27,3 %</t>
  </si>
  <si>
    <t xml:space="preserve"> РПнж = Спд х П х Кi + Сиж х П х Ki,</t>
  </si>
  <si>
    <t>4.</t>
  </si>
  <si>
    <t>5.</t>
  </si>
  <si>
    <t>2001г.</t>
  </si>
  <si>
    <t>2002г.</t>
  </si>
  <si>
    <t>2003г.</t>
  </si>
  <si>
    <t>2004г.</t>
  </si>
  <si>
    <t>2005г.</t>
  </si>
  <si>
    <t>2006г.</t>
  </si>
  <si>
    <t>2007г.</t>
  </si>
  <si>
    <t>2008г.</t>
  </si>
  <si>
    <t>2009г.</t>
  </si>
  <si>
    <t>2010г.</t>
  </si>
  <si>
    <t>2011г.</t>
  </si>
  <si>
    <t>2012г.</t>
  </si>
  <si>
    <t>2014г.</t>
  </si>
  <si>
    <t>Кi</t>
  </si>
  <si>
    <t>П</t>
  </si>
  <si>
    <t>РПнж</t>
  </si>
  <si>
    <t>2013г.</t>
  </si>
  <si>
    <t xml:space="preserve">
Постановление Правительства РФ от 5 марта 2007 г. N 145
"О порядке организации и проведения государственной экспертизы проектной документации и результатов инженерных изысканий"
Система ГАРАНТ: http://base.garant.ru/12152341/#ixzz3a0EX3L2d</t>
  </si>
  <si>
    <t>Спд + Сиж</t>
  </si>
  <si>
    <t>согласно приложению к Положению об организации и проведении государственной экспертизы проектной документации и результатов инженерных изысканий</t>
  </si>
  <si>
    <t>К-3,73 индекс изменения сметной стоимости проектных работ на 1 кв.2015г</t>
  </si>
  <si>
    <t>К-3,79 индекс изменения сметной стоимости изыскательских работ на 1 кв. 2015г.</t>
  </si>
  <si>
    <t>Итого: Размер оплаты за проведение гос.экспертизы составляет 480,170 тыс руб.</t>
  </si>
  <si>
    <t>Согласовано:</t>
  </si>
  <si>
    <t>Заместитель генерального директора</t>
  </si>
  <si>
    <t>по капитальноиу строительству АО "Хиагда"</t>
  </si>
  <si>
    <t>_______________________ А.С. Журавлев</t>
  </si>
  <si>
    <t xml:space="preserve"> Письмо Минстроя РФ № 369-ЛС/08 от 12.02.2015г</t>
  </si>
  <si>
    <t>Заместитель начальника ОКС АО "Хиагда"</t>
  </si>
  <si>
    <t xml:space="preserve">Е.П. Корниенко </t>
  </si>
  <si>
    <t>Е.А. Великданова</t>
  </si>
  <si>
    <t>Руководитель сметной группы ОКС АО "Хиагда"</t>
  </si>
  <si>
    <r>
      <rPr>
        <b/>
        <sz val="9"/>
        <color rgb="FF000000"/>
        <rFont val="Times New Roman"/>
        <family val="1"/>
        <charset val="204"/>
      </rPr>
      <t>Спд</t>
    </r>
    <r>
      <rPr>
        <sz val="9"/>
        <color rgb="FF000000"/>
        <rFont val="Times New Roman"/>
        <family val="1"/>
        <charset val="204"/>
      </rPr>
      <t xml:space="preserve"> - стоимость изготовления проектной документации, представленной на государственную экспертизу, рассчитанная в ценах 2001 года на основании документов в области сметного нормирования и ценообразования, рекомендованных Министерством строительства и жилищно-коммунального хозяйства Российской Федерации (в рублях);</t>
    </r>
  </si>
  <si>
    <r>
      <rPr>
        <b/>
        <sz val="9"/>
        <color rgb="FF000000"/>
        <rFont val="Times New Roman"/>
        <family val="1"/>
        <charset val="204"/>
      </rPr>
      <t>Сиж</t>
    </r>
    <r>
      <rPr>
        <sz val="9"/>
        <color rgb="FF000000"/>
        <rFont val="Times New Roman"/>
        <family val="1"/>
        <charset val="204"/>
      </rPr>
      <t xml:space="preserve"> - стоимость изготовления материалов инженерных изысканий, представленных на государственную экспертизу, рассчитанная в ценах 2001 года на основании документов в области сметного нормирования и ценообразования, рекомендованных Министерством строительства и жилищно-коммунального хозяйства Российской Федерации (в рублях);</t>
    </r>
  </si>
  <si>
    <r>
      <rPr>
        <b/>
        <sz val="9"/>
        <color rgb="FF000000"/>
        <rFont val="Times New Roman"/>
        <family val="1"/>
        <charset val="204"/>
      </rPr>
      <t>П</t>
    </r>
    <r>
      <rPr>
        <sz val="9"/>
        <color rgb="FF000000"/>
        <rFont val="Times New Roman"/>
        <family val="1"/>
        <charset val="204"/>
      </rPr>
      <t xml:space="preserve"> - процент суммарной стоимости проектных и (или) изыскательских работ, представленных на государственную экспертизу, согласно приложению;</t>
    </r>
  </si>
  <si>
    <r>
      <rPr>
        <b/>
        <sz val="9"/>
        <color rgb="FF000000"/>
        <rFont val="Times New Roman"/>
        <family val="1"/>
        <charset val="204"/>
      </rPr>
      <t xml:space="preserve">Ki </t>
    </r>
    <r>
      <rPr>
        <sz val="9"/>
        <color rgb="FF000000"/>
        <rFont val="Times New Roman"/>
        <family val="1"/>
        <charset val="204"/>
      </rPr>
      <t>- коэффициент, отражающий инфляционные процессы по сравнению с 1 января 2001 г., который определяется как произведение публикуемых Федеральной службой государственной статистики индексов потребительских цен для каждого года, следующего за 2000 годом, до года, предшествующего тому, в котором определяется размер платы за проведение государственной экспертизы (включительно).</t>
    </r>
  </si>
  <si>
    <t>А.В. Жадамбаева</t>
  </si>
  <si>
    <t>Инженер-сметчик ОКС АО "Хиагда"</t>
  </si>
  <si>
    <t>№ 5</t>
  </si>
  <si>
    <t>УТВЕРЖДАЮ:</t>
  </si>
  <si>
    <t>Генеральный директор АО "Хиагда"</t>
  </si>
  <si>
    <t>___________________ А.А. Дементьев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</si>
</sst>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5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/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1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view="pageBreakPreview" zoomScale="80" zoomScaleNormal="100" zoomScaleSheetLayoutView="80" workbookViewId="0">
      <selection activeCell="F6" sqref="F6"/>
    </sheetView>
  </sheetViews>
  <sheetFormatPr defaultRowHeight="12.75" x14ac:dyDescent="0.2"/>
  <cols>
    <col min="1" max="1" width="7.5703125" style="2" customWidth="1"/>
    <col min="2" max="2" width="9.140625" style="2"/>
    <col min="3" max="3" width="20.7109375" style="2" customWidth="1"/>
    <col min="4" max="4" width="11.42578125" style="2" customWidth="1"/>
    <col min="5" max="5" width="10.7109375" style="2" customWidth="1"/>
    <col min="6" max="6" width="11.85546875" style="2" customWidth="1"/>
    <col min="7" max="7" width="13.7109375" style="2" customWidth="1"/>
    <col min="8" max="8" width="11.7109375" style="2" customWidth="1"/>
    <col min="9" max="9" width="11.42578125" style="2" customWidth="1"/>
    <col min="10" max="10" width="9.140625" style="2"/>
    <col min="11" max="11" width="10.7109375" style="2" customWidth="1"/>
    <col min="12" max="13" width="9.140625" style="2"/>
  </cols>
  <sheetData>
    <row r="1" spans="1:11" ht="15.75" x14ac:dyDescent="0.25">
      <c r="A1" s="31" t="s">
        <v>46</v>
      </c>
      <c r="H1" s="48" t="s">
        <v>62</v>
      </c>
      <c r="I1" s="48"/>
      <c r="J1" s="48"/>
      <c r="K1" s="48"/>
    </row>
    <row r="2" spans="1:11" x14ac:dyDescent="0.2">
      <c r="A2" s="2" t="s">
        <v>47</v>
      </c>
      <c r="H2" s="47" t="s">
        <v>63</v>
      </c>
      <c r="I2" s="47"/>
      <c r="J2" s="47"/>
      <c r="K2" s="47"/>
    </row>
    <row r="3" spans="1:11" x14ac:dyDescent="0.2">
      <c r="A3" s="2" t="s">
        <v>48</v>
      </c>
      <c r="K3" s="32"/>
    </row>
    <row r="4" spans="1:11" x14ac:dyDescent="0.2">
      <c r="K4" s="32"/>
    </row>
    <row r="5" spans="1:11" x14ac:dyDescent="0.2">
      <c r="A5" s="2" t="s">
        <v>49</v>
      </c>
      <c r="H5" s="47" t="s">
        <v>64</v>
      </c>
      <c r="I5" s="47"/>
      <c r="J5" s="47"/>
      <c r="K5" s="47"/>
    </row>
    <row r="7" spans="1:11" x14ac:dyDescent="0.2">
      <c r="A7" s="2" t="s">
        <v>2</v>
      </c>
    </row>
    <row r="11" spans="1:11" ht="29.25" customHeight="1" x14ac:dyDescent="0.2">
      <c r="B11" s="45" t="s">
        <v>1</v>
      </c>
      <c r="C11" s="45"/>
      <c r="D11" s="45"/>
      <c r="E11" s="45"/>
      <c r="F11" s="45"/>
      <c r="G11" s="45"/>
      <c r="H11" s="45"/>
      <c r="I11" s="45"/>
      <c r="J11" s="45"/>
      <c r="K11" s="45"/>
    </row>
    <row r="14" spans="1:11" x14ac:dyDescent="0.2">
      <c r="F14" s="13" t="s">
        <v>3</v>
      </c>
      <c r="G14" s="33" t="s">
        <v>61</v>
      </c>
    </row>
    <row r="17" spans="1:11" ht="45" customHeight="1" x14ac:dyDescent="0.2">
      <c r="B17" s="39" t="s">
        <v>40</v>
      </c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4" customHeight="1" x14ac:dyDescent="0.2"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39.75" customHeight="1" x14ac:dyDescent="0.2">
      <c r="B19" s="41" t="s">
        <v>4</v>
      </c>
      <c r="C19" s="41"/>
      <c r="D19" s="41"/>
      <c r="E19" s="41"/>
      <c r="F19" s="41"/>
      <c r="G19" s="41"/>
      <c r="H19" s="41"/>
      <c r="I19" s="41"/>
      <c r="J19" s="41"/>
      <c r="K19" s="41"/>
    </row>
    <row r="21" spans="1:11" x14ac:dyDescent="0.2">
      <c r="B21" s="46" t="s">
        <v>5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1:11" x14ac:dyDescent="0.2">
      <c r="B22" s="1" t="s">
        <v>6</v>
      </c>
    </row>
    <row r="23" spans="1:11" ht="40.5" customHeight="1" x14ac:dyDescent="0.2">
      <c r="B23" s="41" t="s">
        <v>55</v>
      </c>
      <c r="C23" s="41"/>
      <c r="D23" s="41"/>
      <c r="E23" s="41"/>
      <c r="F23" s="41"/>
      <c r="G23" s="41"/>
      <c r="H23" s="41"/>
      <c r="I23" s="41"/>
      <c r="J23" s="41"/>
      <c r="K23" s="41"/>
    </row>
    <row r="24" spans="1:11" ht="40.5" customHeight="1" x14ac:dyDescent="0.2">
      <c r="B24" s="41" t="s">
        <v>56</v>
      </c>
      <c r="C24" s="41"/>
      <c r="D24" s="41"/>
      <c r="E24" s="41"/>
      <c r="F24" s="41"/>
      <c r="G24" s="41"/>
      <c r="H24" s="41"/>
      <c r="I24" s="41"/>
      <c r="J24" s="41"/>
      <c r="K24" s="41"/>
    </row>
    <row r="25" spans="1:11" ht="18" customHeight="1" x14ac:dyDescent="0.2">
      <c r="B25" s="41" t="s">
        <v>57</v>
      </c>
      <c r="C25" s="41"/>
      <c r="D25" s="41"/>
      <c r="E25" s="41"/>
      <c r="F25" s="41"/>
      <c r="G25" s="41"/>
      <c r="H25" s="41"/>
      <c r="I25" s="41"/>
      <c r="J25" s="41"/>
      <c r="K25" s="41"/>
    </row>
    <row r="26" spans="1:11" ht="42" customHeight="1" x14ac:dyDescent="0.2">
      <c r="B26" s="41" t="s">
        <v>58</v>
      </c>
      <c r="C26" s="41"/>
      <c r="D26" s="41"/>
      <c r="E26" s="41"/>
      <c r="F26" s="41"/>
      <c r="G26" s="41"/>
      <c r="H26" s="41"/>
      <c r="I26" s="41"/>
      <c r="J26" s="41"/>
      <c r="K26" s="41"/>
    </row>
    <row r="28" spans="1:11" ht="45.75" customHeight="1" x14ac:dyDescent="0.2">
      <c r="A28" s="42" t="s">
        <v>50</v>
      </c>
      <c r="B28" s="43"/>
      <c r="C28" s="43"/>
      <c r="D28" s="44"/>
      <c r="E28" s="8" t="s">
        <v>11</v>
      </c>
      <c r="F28" s="8" t="s">
        <v>12</v>
      </c>
      <c r="G28" s="8" t="s">
        <v>13</v>
      </c>
      <c r="H28" s="8" t="s">
        <v>14</v>
      </c>
      <c r="I28" s="8" t="s">
        <v>16</v>
      </c>
      <c r="J28" s="8" t="s">
        <v>15</v>
      </c>
      <c r="K28" s="8" t="s">
        <v>17</v>
      </c>
    </row>
    <row r="29" spans="1:11" ht="33.75" customHeight="1" x14ac:dyDescent="0.2">
      <c r="A29" s="5" t="s">
        <v>7</v>
      </c>
      <c r="B29" s="40" t="s">
        <v>43</v>
      </c>
      <c r="C29" s="40"/>
      <c r="D29" s="7" t="s">
        <v>9</v>
      </c>
      <c r="E29" s="5">
        <v>368.4</v>
      </c>
      <c r="F29" s="5"/>
      <c r="G29" s="5"/>
      <c r="H29" s="5"/>
      <c r="I29" s="5">
        <f>E29+F29+G29+H29</f>
        <v>368.4</v>
      </c>
      <c r="J29" s="6">
        <v>3.73</v>
      </c>
      <c r="K29" s="9">
        <f>I29/J29</f>
        <v>98.766756032171571</v>
      </c>
    </row>
    <row r="30" spans="1:11" ht="33.75" customHeight="1" x14ac:dyDescent="0.2">
      <c r="A30" s="5" t="s">
        <v>8</v>
      </c>
      <c r="B30" s="40" t="s">
        <v>44</v>
      </c>
      <c r="C30" s="40"/>
      <c r="D30" s="7" t="s">
        <v>10</v>
      </c>
      <c r="E30" s="5"/>
      <c r="F30" s="5">
        <v>496.13</v>
      </c>
      <c r="G30" s="5">
        <v>366.66</v>
      </c>
      <c r="H30" s="5">
        <v>366.34</v>
      </c>
      <c r="I30" s="5">
        <f>E30+F30+G30+H30</f>
        <v>1229.1299999999999</v>
      </c>
      <c r="J30" s="6">
        <v>3.79</v>
      </c>
      <c r="K30" s="9">
        <f>I30/J30</f>
        <v>324.30870712401054</v>
      </c>
    </row>
    <row r="31" spans="1:11" x14ac:dyDescent="0.2">
      <c r="A31" s="36"/>
      <c r="B31" s="37"/>
      <c r="C31" s="37"/>
      <c r="D31" s="37"/>
      <c r="E31" s="37"/>
      <c r="F31" s="37"/>
      <c r="G31" s="37"/>
      <c r="H31" s="37"/>
      <c r="I31" s="37"/>
      <c r="J31" s="38"/>
      <c r="K31" s="10">
        <f>K29+K30</f>
        <v>423.07546315618208</v>
      </c>
    </row>
    <row r="33" spans="1:11" ht="25.5" customHeight="1" x14ac:dyDescent="0.2">
      <c r="A33" s="4" t="s">
        <v>18</v>
      </c>
      <c r="B33" s="11" t="s">
        <v>19</v>
      </c>
      <c r="C33" s="35" t="s">
        <v>42</v>
      </c>
      <c r="D33" s="35"/>
      <c r="E33" s="35"/>
      <c r="F33" s="35"/>
      <c r="G33" s="35"/>
      <c r="H33" s="35"/>
      <c r="I33" s="35"/>
      <c r="J33" s="35"/>
      <c r="K33" s="35"/>
    </row>
    <row r="34" spans="1:11" ht="17.25" customHeight="1" x14ac:dyDescent="0.2">
      <c r="A34" s="4"/>
      <c r="B34" s="11"/>
      <c r="C34" s="20"/>
      <c r="D34" s="20"/>
      <c r="E34" s="20"/>
      <c r="F34" s="20"/>
      <c r="G34" s="20"/>
      <c r="H34" s="20"/>
      <c r="I34" s="20"/>
      <c r="J34" s="20"/>
      <c r="K34" s="20"/>
    </row>
    <row r="35" spans="1:11" x14ac:dyDescent="0.2">
      <c r="A35" s="4"/>
      <c r="C35" s="24" t="s">
        <v>23</v>
      </c>
      <c r="D35" s="24" t="s">
        <v>24</v>
      </c>
      <c r="E35" s="25" t="s">
        <v>25</v>
      </c>
      <c r="F35" s="24" t="s">
        <v>26</v>
      </c>
      <c r="G35" s="26" t="s">
        <v>27</v>
      </c>
      <c r="H35" s="26" t="s">
        <v>28</v>
      </c>
      <c r="I35" s="24" t="s">
        <v>29</v>
      </c>
      <c r="J35" s="24" t="s">
        <v>30</v>
      </c>
      <c r="K35" s="26" t="s">
        <v>31</v>
      </c>
    </row>
    <row r="36" spans="1:11" x14ac:dyDescent="0.2">
      <c r="A36" s="4" t="s">
        <v>21</v>
      </c>
      <c r="B36" s="12" t="s">
        <v>36</v>
      </c>
      <c r="C36" s="17">
        <v>1.1859999999999999</v>
      </c>
      <c r="D36" s="17">
        <v>1.151</v>
      </c>
      <c r="E36" s="15">
        <v>1.1200000000000001</v>
      </c>
      <c r="F36" s="17">
        <v>1.117</v>
      </c>
      <c r="G36" s="16">
        <v>1.109</v>
      </c>
      <c r="H36" s="16">
        <v>1.0900000000000001</v>
      </c>
      <c r="I36" s="17">
        <v>1.119</v>
      </c>
      <c r="J36" s="17">
        <v>1.133</v>
      </c>
      <c r="K36" s="16">
        <v>1.0880000000000001</v>
      </c>
    </row>
    <row r="37" spans="1:11" x14ac:dyDescent="0.2">
      <c r="C37" s="24" t="s">
        <v>32</v>
      </c>
      <c r="D37" s="27" t="s">
        <v>33</v>
      </c>
      <c r="E37" s="28" t="s">
        <v>34</v>
      </c>
      <c r="F37" s="27" t="s">
        <v>39</v>
      </c>
      <c r="G37" s="27" t="s">
        <v>35</v>
      </c>
      <c r="H37" s="18" t="s">
        <v>36</v>
      </c>
    </row>
    <row r="38" spans="1:11" x14ac:dyDescent="0.2">
      <c r="C38" s="17">
        <v>1.0880000000000001</v>
      </c>
      <c r="D38" s="17">
        <v>1.0609999999999999</v>
      </c>
      <c r="E38" s="15">
        <v>1.0660000000000001</v>
      </c>
      <c r="F38" s="17">
        <v>1.0649999999999999</v>
      </c>
      <c r="G38" s="17">
        <v>1.1140000000000001</v>
      </c>
      <c r="H38" s="19">
        <f>C36*D36*E36*F36*G36*H36*I36*J36*K36*C38*D38*E38*F38*G38</f>
        <v>4.1573293070261377</v>
      </c>
    </row>
    <row r="40" spans="1:11" x14ac:dyDescent="0.2">
      <c r="A40" s="3" t="s">
        <v>22</v>
      </c>
      <c r="B40" s="2" t="s">
        <v>20</v>
      </c>
    </row>
    <row r="42" spans="1:11" ht="18" customHeight="1" x14ac:dyDescent="0.2">
      <c r="C42" s="14" t="s">
        <v>41</v>
      </c>
      <c r="D42" s="14" t="s">
        <v>37</v>
      </c>
      <c r="E42" s="14" t="s">
        <v>36</v>
      </c>
      <c r="F42" s="14" t="s">
        <v>38</v>
      </c>
    </row>
    <row r="43" spans="1:11" ht="19.5" customHeight="1" x14ac:dyDescent="0.2">
      <c r="B43" s="12"/>
      <c r="C43" s="22">
        <f>K31</f>
        <v>423.07546315618208</v>
      </c>
      <c r="D43" s="21">
        <v>0.27300000000000002</v>
      </c>
      <c r="E43" s="29">
        <f>H38</f>
        <v>4.1573293070261377</v>
      </c>
      <c r="F43" s="23">
        <f>C43*D43*E43</f>
        <v>480.16987802315884</v>
      </c>
    </row>
    <row r="46" spans="1:11" x14ac:dyDescent="0.2">
      <c r="B46" s="12" t="s">
        <v>45</v>
      </c>
    </row>
    <row r="51" spans="3:7" x14ac:dyDescent="0.2">
      <c r="C51" s="32" t="s">
        <v>0</v>
      </c>
      <c r="D51" s="34"/>
      <c r="E51" s="34"/>
      <c r="F51" s="34"/>
      <c r="G51" s="2" t="s">
        <v>52</v>
      </c>
    </row>
    <row r="52" spans="3:7" x14ac:dyDescent="0.2">
      <c r="G52" s="32" t="s">
        <v>51</v>
      </c>
    </row>
    <row r="54" spans="3:7" x14ac:dyDescent="0.2">
      <c r="D54" s="34"/>
      <c r="E54" s="34"/>
      <c r="F54" s="34"/>
      <c r="G54" s="2" t="s">
        <v>53</v>
      </c>
    </row>
    <row r="55" spans="3:7" x14ac:dyDescent="0.2">
      <c r="G55" s="32" t="s">
        <v>54</v>
      </c>
    </row>
    <row r="57" spans="3:7" x14ac:dyDescent="0.2">
      <c r="D57" s="34"/>
      <c r="E57" s="34"/>
      <c r="F57" s="34"/>
      <c r="G57" s="2" t="s">
        <v>59</v>
      </c>
    </row>
    <row r="58" spans="3:7" x14ac:dyDescent="0.2">
      <c r="G58" s="32" t="s">
        <v>60</v>
      </c>
    </row>
  </sheetData>
  <mergeCells count="19">
    <mergeCell ref="H1:K1"/>
    <mergeCell ref="H2:K2"/>
    <mergeCell ref="H5:K5"/>
    <mergeCell ref="B11:K11"/>
    <mergeCell ref="B19:K19"/>
    <mergeCell ref="B21:K21"/>
    <mergeCell ref="B23:K23"/>
    <mergeCell ref="B24:K24"/>
    <mergeCell ref="D54:F54"/>
    <mergeCell ref="D57:F57"/>
    <mergeCell ref="C33:K33"/>
    <mergeCell ref="A31:J31"/>
    <mergeCell ref="B17:K17"/>
    <mergeCell ref="B29:C29"/>
    <mergeCell ref="B30:C30"/>
    <mergeCell ref="D51:F51"/>
    <mergeCell ref="B26:K26"/>
    <mergeCell ref="A28:D28"/>
    <mergeCell ref="B25:K25"/>
  </mergeCells>
  <pageMargins left="0.78740157480314965" right="0.59055118110236227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Зимин Роман Германович</cp:lastModifiedBy>
  <cp:lastPrinted>2015-06-10T03:42:48Z</cp:lastPrinted>
  <dcterms:created xsi:type="dcterms:W3CDTF">1999-03-17T10:48:22Z</dcterms:created>
  <dcterms:modified xsi:type="dcterms:W3CDTF">2015-06-10T03:42:51Z</dcterms:modified>
</cp:coreProperties>
</file>